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3-CONTENIDOPROGRAMATICO-0420\"/>
    </mc:Choice>
  </mc:AlternateContent>
  <bookViews>
    <workbookView xWindow="0" yWindow="0" windowWidth="24000" windowHeight="97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I34" i="1" l="1"/>
  <c r="I29" i="1"/>
  <c r="I27" i="1"/>
  <c r="I24" i="1"/>
  <c r="I23" i="1" s="1"/>
  <c r="I18" i="1"/>
  <c r="I16" i="1"/>
  <c r="I14" i="1"/>
  <c r="I9" i="1"/>
  <c r="F35" i="1"/>
  <c r="I35" i="1" s="1"/>
  <c r="F34" i="1"/>
  <c r="F33" i="1"/>
  <c r="I33" i="1" s="1"/>
  <c r="F32" i="1"/>
  <c r="I32" i="1" s="1"/>
  <c r="F30" i="1"/>
  <c r="I30" i="1" s="1"/>
  <c r="F29" i="1"/>
  <c r="F28" i="1"/>
  <c r="I28" i="1" s="1"/>
  <c r="I26" i="1" s="1"/>
  <c r="F27" i="1"/>
  <c r="F25" i="1"/>
  <c r="I25" i="1" s="1"/>
  <c r="F24" i="1"/>
  <c r="F23" i="1" s="1"/>
  <c r="F22" i="1"/>
  <c r="I22" i="1" s="1"/>
  <c r="F21" i="1"/>
  <c r="I21" i="1" s="1"/>
  <c r="F20" i="1"/>
  <c r="I20" i="1" s="1"/>
  <c r="F18" i="1"/>
  <c r="F17" i="1"/>
  <c r="I17" i="1" s="1"/>
  <c r="F16" i="1"/>
  <c r="F15" i="1"/>
  <c r="I15" i="1" s="1"/>
  <c r="F14" i="1"/>
  <c r="F13" i="1"/>
  <c r="I13" i="1" s="1"/>
  <c r="F12" i="1"/>
  <c r="I12" i="1" s="1"/>
  <c r="F11" i="1"/>
  <c r="I11" i="1" s="1"/>
  <c r="F9" i="1"/>
  <c r="F8" i="1"/>
  <c r="I8" i="1" s="1"/>
  <c r="H31" i="1"/>
  <c r="G31" i="1"/>
  <c r="H26" i="1"/>
  <c r="G26" i="1"/>
  <c r="H23" i="1"/>
  <c r="G23" i="1"/>
  <c r="H19" i="1"/>
  <c r="G19" i="1"/>
  <c r="H10" i="1"/>
  <c r="G10" i="1"/>
  <c r="H7" i="1"/>
  <c r="G7" i="1"/>
  <c r="E31" i="1"/>
  <c r="E26" i="1"/>
  <c r="E23" i="1"/>
  <c r="E19" i="1"/>
  <c r="E10" i="1"/>
  <c r="E7" i="1"/>
  <c r="D31" i="1"/>
  <c r="D26" i="1"/>
  <c r="D23" i="1"/>
  <c r="D19" i="1"/>
  <c r="D10" i="1"/>
  <c r="D7" i="1"/>
  <c r="D37" i="1" s="1"/>
  <c r="H37" i="1" l="1"/>
  <c r="G37" i="1"/>
  <c r="E37" i="1"/>
  <c r="I10" i="1"/>
  <c r="I19" i="1"/>
  <c r="I31" i="1"/>
  <c r="F7" i="1"/>
  <c r="F26" i="1"/>
  <c r="F10" i="1"/>
  <c r="F19" i="1"/>
  <c r="F31" i="1"/>
  <c r="I7" i="1"/>
  <c r="I37" i="1" l="1"/>
  <c r="F37" i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<sst xmlns="http://schemas.openxmlformats.org/spreadsheetml/2006/main" count="65" uniqueCount="65">
  <si>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</si>
  <si>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</si>
  <si>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</si>
  <si>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</si>
  <si>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</si>
  <si>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</si>
  <si>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</si>
  <si>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</si>
  <si>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</si>
  <si>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</si>
  <si>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</si>
  <si>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</si>
  <si>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</si>
  <si>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</si>
  <si>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</si>
  <si>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</si>
  <si>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</si>
  <si>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</si>
  <si>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</si>
  <si>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</si>
  <si>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</si>
  <si>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</si>
  <si>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</si>
  <si>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</si>
  <si>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</si>
  <si>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</si>
  <si>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</si>
  <si>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</si>
  <si>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</si>
  <si>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</si>
  <si>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</si>
  <si>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</si>
  <si>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</si>
  <si>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</si>
  <si>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</si>
  <si>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</si>
  <si>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</si>
  <si>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</si>
  <si>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</si>
  <si>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</si>
  <si>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</si>
  <si>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</si>
  <si>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</si>
  <si>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</si>
  <si>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</si>
  <si>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</si>
  <si>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</si>
  <si>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</si>
  <si>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</si>
  <si>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</si>
  <si>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</si>
  <si>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</si>
  <si>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</si>
  <si>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</si>
  <si>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</si>
  <si>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</si>
  <si>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</si>
  <si>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</si>
  <si>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</si>
  <si>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</si>
  <si>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</si>
  <si>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</si>
  <si>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</si>
  <si>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</si>
  <si>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Instituto Municipal de Planeación de Irapuato, Gto.
Gasto por Categoría Programática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</si>
</sst>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Normal="100" zoomScaleSheetLayoutView="90" workbookViewId="0">
      <selection sqref="A1:I1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 x14ac:dyDescent="0.2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 x14ac:dyDescent="0.2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16"/>
      <c r="E5" s="16"/>
      <c r="F5" s="16"/>
      <c r="G5" s="16"/>
      <c r="H5" s="16"/>
      <c r="I5" s="16"/>
    </row>
    <row r="6" spans="1:9" x14ac:dyDescent="0.2">
      <c r="A6" s="21" t="s">
        <v>29</v>
      </c>
      <c r="B6" s="8"/>
      <c r="D6" s="17"/>
      <c r="E6" s="17"/>
      <c r="F6" s="17"/>
      <c r="G6" s="17"/>
      <c r="H6" s="17"/>
      <c r="I6" s="17"/>
    </row>
    <row r="7" spans="1:9" x14ac:dyDescent="0.2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 x14ac:dyDescent="0.2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 x14ac:dyDescent="0.2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 x14ac:dyDescent="0.2">
      <c r="A10" s="27">
        <v>0</v>
      </c>
      <c r="B10" s="23" t="s">
        <v>3</v>
      </c>
      <c r="C10" s="22"/>
      <c r="D10" s="18">
        <f>SUM(D11:D18)</f>
        <v>8161439.2400000002</v>
      </c>
      <c r="E10" s="18">
        <f>SUM(E11:E18)</f>
        <v>-1547000</v>
      </c>
      <c r="F10" s="18">
        <f t="shared" ref="F10:I10" si="1">SUM(F11:F18)</f>
        <v>6614439.2400000002</v>
      </c>
      <c r="G10" s="18">
        <f t="shared" si="1"/>
        <v>6222126.4800000004</v>
      </c>
      <c r="H10" s="18">
        <f t="shared" si="1"/>
        <v>5952837.8200000003</v>
      </c>
      <c r="I10" s="18">
        <f t="shared" si="1"/>
        <v>392312.75999999978</v>
      </c>
    </row>
    <row r="11" spans="1:9" x14ac:dyDescent="0.2">
      <c r="A11" s="27" t="s">
        <v>46</v>
      </c>
      <c r="B11" s="9"/>
      <c r="C11" s="3" t="s">
        <v>4</v>
      </c>
      <c r="D11" s="19">
        <v>8161439.2400000002</v>
      </c>
      <c r="E11" s="19">
        <v>-1547000</v>
      </c>
      <c r="F11" s="19">
        <f t="shared" ref="F11:F18" si="2">D11+E11</f>
        <v>6614439.2400000002</v>
      </c>
      <c r="G11" s="19">
        <v>6222126.4800000004</v>
      </c>
      <c r="H11" s="19">
        <v>5952837.8200000003</v>
      </c>
      <c r="I11" s="19">
        <f t="shared" ref="I11:I18" si="3">F11-G11</f>
        <v>392312.75999999978</v>
      </c>
    </row>
    <row r="12" spans="1:9" x14ac:dyDescent="0.2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 x14ac:dyDescent="0.2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 x14ac:dyDescent="0.2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 x14ac:dyDescent="0.2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 x14ac:dyDescent="0.2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 x14ac:dyDescent="0.2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 x14ac:dyDescent="0.2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 x14ac:dyDescent="0.2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 x14ac:dyDescent="0.2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 x14ac:dyDescent="0.2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 x14ac:dyDescent="0.2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 x14ac:dyDescent="0.2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 x14ac:dyDescent="0.2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 x14ac:dyDescent="0.2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 x14ac:dyDescent="0.2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 x14ac:dyDescent="0.2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 x14ac:dyDescent="0.2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 x14ac:dyDescent="0.2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 x14ac:dyDescent="0.2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 x14ac:dyDescent="0.2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 x14ac:dyDescent="0.2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 x14ac:dyDescent="0.2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 x14ac:dyDescent="0.2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 x14ac:dyDescent="0.2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 x14ac:dyDescent="0.2">
      <c r="A36" s="13"/>
      <c r="B36" s="10"/>
      <c r="C36" s="4"/>
      <c r="D36" s="20"/>
      <c r="E36" s="20"/>
      <c r="F36" s="20"/>
      <c r="G36" s="20"/>
      <c r="H36" s="20"/>
      <c r="I36" s="20"/>
    </row>
    <row r="37" spans="1:9" x14ac:dyDescent="0.2">
      <c r="A37" s="14"/>
      <c r="B37" s="11" t="s">
        <v>36</v>
      </c>
      <c r="C37" s="5"/>
      <c r="D37" s="24">
        <f>SUM(D7+D10+D19+D23+D26+D31)</f>
        <v>8161439.2400000002</v>
      </c>
      <c r="E37" s="24">
        <f t="shared" ref="E37:I37" si="16">SUM(E7+E10+E19+E23+E26+E31)</f>
        <v>-1547000</v>
      </c>
      <c r="F37" s="24">
        <f t="shared" si="16"/>
        <v>6614439.2400000002</v>
      </c>
      <c r="G37" s="24">
        <f t="shared" si="16"/>
        <v>6222126.4800000004</v>
      </c>
      <c r="H37" s="24">
        <f t="shared" si="16"/>
        <v>5952837.8200000003</v>
      </c>
      <c r="I37" s="24">
        <f t="shared" si="16"/>
        <v>392312.75999999978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2022-02-01T18:16:48Z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